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0" yWindow="-60" windowWidth="17490" windowHeight="7785" activeTab="1"/>
  </bookViews>
  <sheets>
    <sheet name="Cover sheet" sheetId="1" r:id="rId1"/>
    <sheet name="Summary of parameters detection" sheetId="5" r:id="rId2"/>
    <sheet name="Sheet1" sheetId="6" r:id="rId3"/>
  </sheets>
  <calcPr calcId="145621"/>
</workbook>
</file>

<file path=xl/calcChain.xml><?xml version="1.0" encoding="utf-8"?>
<calcChain xmlns="http://schemas.openxmlformats.org/spreadsheetml/2006/main">
  <c r="M3" i="5" l="1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</calcChain>
</file>

<file path=xl/sharedStrings.xml><?xml version="1.0" encoding="utf-8"?>
<sst xmlns="http://schemas.openxmlformats.org/spreadsheetml/2006/main" count="620" uniqueCount="132">
  <si>
    <t>Parameters</t>
  </si>
  <si>
    <t>Independently from the TM used in the NC.</t>
  </si>
  <si>
    <t>CFI</t>
  </si>
  <si>
    <t>MBSFN configuration</t>
  </si>
  <si>
    <t>RI</t>
  </si>
  <si>
    <t>CRS AP</t>
  </si>
  <si>
    <t>Cell ID</t>
  </si>
  <si>
    <t>Modulation Order</t>
  </si>
  <si>
    <t>MCS</t>
  </si>
  <si>
    <t>RNTI</t>
  </si>
  <si>
    <t>TM</t>
  </si>
  <si>
    <t>If CRS TMs are used in NC</t>
  </si>
  <si>
    <t>PMI</t>
  </si>
  <si>
    <t>Data to RS EPRE, PA, PB</t>
  </si>
  <si>
    <t>System bandwidth</t>
  </si>
  <si>
    <t>PDSCH allocation</t>
  </si>
  <si>
    <t>If DM-RS TMs are used in NC</t>
  </si>
  <si>
    <t>PDSCH bandwidth for DM-RS</t>
  </si>
  <si>
    <t>Data to RS EPRE, PB</t>
  </si>
  <si>
    <t>DMRS APs</t>
  </si>
  <si>
    <t>nSCID</t>
  </si>
  <si>
    <t>CSI-RS presence and their pattern</t>
  </si>
  <si>
    <t>Virtual cell ID</t>
  </si>
  <si>
    <t>INT_BD_TOTAL</t>
  </si>
  <si>
    <t>Detailed parameter</t>
  </si>
  <si>
    <r>
      <t>F</t>
    </r>
    <r>
      <rPr>
        <b/>
        <vertAlign val="subscript"/>
        <sz val="9"/>
        <color theme="1"/>
        <rFont val="Century"/>
        <family val="1"/>
      </rPr>
      <t>x</t>
    </r>
  </si>
  <si>
    <r>
      <t>Data to RS EPRE, P</t>
    </r>
    <r>
      <rPr>
        <vertAlign val="subscript"/>
        <sz val="9"/>
        <color theme="1"/>
        <rFont val="Century"/>
        <family val="1"/>
      </rPr>
      <t>A</t>
    </r>
  </si>
  <si>
    <r>
      <t>Data to RS EPRE, P</t>
    </r>
    <r>
      <rPr>
        <vertAlign val="subscript"/>
        <sz val="9"/>
        <color theme="1"/>
        <rFont val="Century"/>
        <family val="1"/>
      </rPr>
      <t>B</t>
    </r>
  </si>
  <si>
    <t>subframe</t>
  </si>
  <si>
    <t>Subframe</t>
  </si>
  <si>
    <t>Wideband</t>
  </si>
  <si>
    <t xml:space="preserve">PRB  </t>
  </si>
  <si>
    <t>PRB</t>
  </si>
  <si>
    <r>
      <t>T</t>
    </r>
    <r>
      <rPr>
        <b/>
        <vertAlign val="subscript"/>
        <sz val="9"/>
        <color theme="1"/>
        <rFont val="Century"/>
        <family val="1"/>
      </rPr>
      <t xml:space="preserve">x </t>
    </r>
  </si>
  <si>
    <t>Does restriction or coordination reduce complexity?</t>
  </si>
  <si>
    <t xml:space="preserve">Performance analysis needed from system level </t>
  </si>
  <si>
    <t>Comment</t>
  </si>
  <si>
    <t>Performance/complexity analysis need (link level) to be prio</t>
  </si>
  <si>
    <t>Note: Interferer identity changes in time. This may have impact on the granularity of the potential blind detection of semi statically configured parameters</t>
  </si>
  <si>
    <t>Semistatically configured</t>
  </si>
  <si>
    <t xml:space="preserve">Prioritization according to the majority of companies </t>
  </si>
  <si>
    <t>This document contains the list of parameters which could be blindly detected and the prioritization for further study</t>
  </si>
  <si>
    <t>Yes</t>
  </si>
  <si>
    <t xml:space="preserve">Yes, 1. whenever coordination is involved, there is system impact. 2 missdetection impacts system performance </t>
  </si>
  <si>
    <t>No</t>
  </si>
  <si>
    <t>S</t>
  </si>
  <si>
    <t xml:space="preserve">No analysis if signaled, blind detection should be done per subframe as UE does not know the subframe configuration </t>
  </si>
  <si>
    <t>B</t>
  </si>
  <si>
    <r>
      <rPr>
        <strike/>
        <sz val="9"/>
        <color theme="1"/>
        <rFont val="Calibri"/>
        <family val="2"/>
        <scheme val="minor"/>
      </rPr>
      <t xml:space="preserve">6PRBs </t>
    </r>
    <r>
      <rPr>
        <sz val="9"/>
        <color theme="1"/>
        <rFont val="Calibri"/>
        <family val="2"/>
        <scheme val="minor"/>
      </rPr>
      <t>Wideband</t>
    </r>
  </si>
  <si>
    <t xml:space="preserve">The Cell IDs, even if semistatically configured, the dominant ones can change dynamically  </t>
  </si>
  <si>
    <t>Not applicable</t>
  </si>
  <si>
    <t>not feasible blindly</t>
  </si>
  <si>
    <t>Fx: interference wise is per PRB as the victim UE can experience multiple PDSCH interferers</t>
  </si>
  <si>
    <r>
      <rPr>
        <strike/>
        <sz val="9"/>
        <color theme="1"/>
        <rFont val="Calibri"/>
        <family val="2"/>
        <scheme val="minor"/>
      </rPr>
      <t>6PRBs</t>
    </r>
    <r>
      <rPr>
        <sz val="9"/>
        <color theme="1"/>
        <rFont val="Calibri"/>
        <family val="2"/>
        <scheme val="minor"/>
      </rPr>
      <t xml:space="preserve"> Wideband</t>
    </r>
  </si>
  <si>
    <t>depends on receiver, E-LMMSE-IRC gets smallest impact from missdetection</t>
  </si>
  <si>
    <t>B/S</t>
  </si>
  <si>
    <t>including muting and IMR</t>
  </si>
  <si>
    <r>
      <rPr>
        <strike/>
        <sz val="9"/>
        <color theme="1"/>
        <rFont val="Calibri"/>
        <family val="2"/>
        <scheme val="minor"/>
      </rPr>
      <t xml:space="preserve">Wideband </t>
    </r>
    <r>
      <rPr>
        <sz val="9"/>
        <color theme="1"/>
        <rFont val="Calibri"/>
        <family val="2"/>
        <scheme val="minor"/>
      </rPr>
      <t>PRB</t>
    </r>
  </si>
  <si>
    <r>
      <rPr>
        <strike/>
        <sz val="9"/>
        <color theme="1"/>
        <rFont val="Calibri"/>
        <family val="2"/>
        <scheme val="minor"/>
      </rPr>
      <t>Wideband</t>
    </r>
    <r>
      <rPr>
        <sz val="9"/>
        <color theme="1"/>
        <rFont val="Calibri"/>
        <family val="2"/>
        <scheme val="minor"/>
      </rPr>
      <t xml:space="preserve"> PRB</t>
    </r>
  </si>
  <si>
    <r>
      <rPr>
        <strike/>
        <sz val="9"/>
        <color theme="1"/>
        <rFont val="Calibri"/>
        <family val="2"/>
        <scheme val="minor"/>
      </rPr>
      <t xml:space="preserve">subband </t>
    </r>
    <r>
      <rPr>
        <sz val="9"/>
        <color theme="1"/>
        <rFont val="Calibri"/>
        <family val="2"/>
        <scheme val="minor"/>
      </rPr>
      <t>PRB</t>
    </r>
  </si>
  <si>
    <t>NN</t>
  </si>
  <si>
    <t xml:space="preserve">two substudies: detection reliability and impact of missalingned CFI  </t>
  </si>
  <si>
    <t xml:space="preserve"> two substudies: detection reliability and impact of rank missdetection  </t>
  </si>
  <si>
    <t>NSN</t>
  </si>
  <si>
    <t>Samsung</t>
  </si>
  <si>
    <t>C and S</t>
  </si>
  <si>
    <t>C and S is assumed</t>
  </si>
  <si>
    <t>S is assumed</t>
  </si>
  <si>
    <t>C and S is preferred</t>
  </si>
  <si>
    <t>Ericsson</t>
  </si>
  <si>
    <t>S to indicate if the same CFI is used. If not B (reading PCFICH required)</t>
  </si>
  <si>
    <t>B (via PBCH NC reading)</t>
  </si>
  <si>
    <t>S: to limit the signalling overhead, eNodeB indicates a single value per cell</t>
  </si>
  <si>
    <t>S or B</t>
  </si>
  <si>
    <t>S (network signal restriction in terms of NC PDSCH allocation or allocation type) and then B</t>
  </si>
  <si>
    <t>B (after detection of TM), pattern S</t>
  </si>
  <si>
    <t>S or partly signalled</t>
  </si>
  <si>
    <t>yes</t>
  </si>
  <si>
    <t>depending on the outcome of link level</t>
  </si>
  <si>
    <t>as above</t>
  </si>
  <si>
    <t>PBCH reading is part of PBCH IC</t>
  </si>
  <si>
    <t>Yes</t>
    <phoneticPr fontId="10" type="noConversion"/>
  </si>
  <si>
    <t>No</t>
    <phoneticPr fontId="10" type="noConversion"/>
  </si>
  <si>
    <t>LG</t>
  </si>
  <si>
    <t xml:space="preserve"> Proposed Assumptions </t>
  </si>
  <si>
    <t>Note: Proposed Assumption can be: (‘S’ = Signaled, ‘B’ = fully blindly detected, or ‘C’=coordinated, or ‘NN’= not needed)</t>
  </si>
  <si>
    <t>LGE</t>
  </si>
  <si>
    <t>consider network coordination</t>
    <phoneticPr fontId="10" type="noConversion"/>
  </si>
  <si>
    <t>Yes</t>
    <phoneticPr fontId="10" type="noConversion"/>
  </si>
  <si>
    <t>B</t>
    <phoneticPr fontId="10" type="noConversion"/>
  </si>
  <si>
    <t>Reuse CRS assisted Info</t>
    <phoneticPr fontId="10" type="noConversion"/>
  </si>
  <si>
    <t>S</t>
    <phoneticPr fontId="10" type="noConversion"/>
  </si>
  <si>
    <t>B and C</t>
    <phoneticPr fontId="10" type="noConversion"/>
  </si>
  <si>
    <t>Signaling</t>
    <phoneticPr fontId="10" type="noConversion"/>
  </si>
  <si>
    <t>with network coordination</t>
    <phoneticPr fontId="10" type="noConversion"/>
  </si>
  <si>
    <t>signaling with network coordination</t>
    <phoneticPr fontId="10" type="noConversion"/>
  </si>
  <si>
    <t>C and S</t>
    <phoneticPr fontId="10" type="noConversion"/>
  </si>
  <si>
    <t xml:space="preserve">C </t>
    <phoneticPr fontId="10" type="noConversion"/>
  </si>
  <si>
    <t>C</t>
    <phoneticPr fontId="10" type="noConversion"/>
  </si>
  <si>
    <t>Signaling or Network coordination</t>
    <phoneticPr fontId="10" type="noConversion"/>
  </si>
  <si>
    <t>Huawei</t>
  </si>
  <si>
    <t>Yes</t>
    <phoneticPr fontId="9" type="noConversion"/>
  </si>
  <si>
    <t>Intel</t>
  </si>
  <si>
    <t>C and/or S can be used</t>
  </si>
  <si>
    <t>S or C</t>
  </si>
  <si>
    <t>S is preferred</t>
  </si>
  <si>
    <t>S or (B and C)</t>
  </si>
  <si>
    <t>Includes PDSCH presence for CRS modes</t>
  </si>
  <si>
    <t>Includes PDSCH presence for DMRS modes</t>
  </si>
  <si>
    <t>S or C or B</t>
  </si>
  <si>
    <t xml:space="preserve">S can be used </t>
  </si>
  <si>
    <t>S should be used; detection is not feasible</t>
  </si>
  <si>
    <t>Qualcomm</t>
  </si>
  <si>
    <t>C</t>
  </si>
  <si>
    <t>Coordinate to a restricted set</t>
  </si>
  <si>
    <t>C/B</t>
  </si>
  <si>
    <t xml:space="preserve">Yes </t>
  </si>
  <si>
    <t>Coordinate system bandwidth for NAICS receivers</t>
  </si>
  <si>
    <t>Depending on deployment</t>
  </si>
  <si>
    <t>Minimal impact on system with coordination to restricted set</t>
  </si>
  <si>
    <t>See above</t>
  </si>
  <si>
    <t>C / B</t>
  </si>
  <si>
    <t>C / B (Coordinate to a restricted set, blind detection within set)</t>
  </si>
  <si>
    <t>Coordinate PDSCH bandwidth for NAICS receivers</t>
  </si>
  <si>
    <t>Not needed for symbol level receivers</t>
  </si>
  <si>
    <t>If signalling is needed, reuse CRS assist info.</t>
  </si>
  <si>
    <t>If deployment allows, coordination has minimal impact</t>
  </si>
  <si>
    <t xml:space="preserve"> </t>
  </si>
  <si>
    <t>B (Blind detection from PCFICH)</t>
  </si>
  <si>
    <t>Broadcom</t>
  </si>
  <si>
    <t>CRS assistance signaling</t>
  </si>
  <si>
    <t>signaling if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</si>
</sst>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9"/>
      <color theme="1"/>
      <name val="Century"/>
      <family val="1"/>
    </font>
    <font>
      <sz val="9"/>
      <color theme="1"/>
      <name val="Calibri"/>
      <family val="2"/>
      <scheme val="minor"/>
    </font>
    <font>
      <sz val="9"/>
      <color theme="1"/>
      <name val="Century"/>
      <family val="1"/>
    </font>
    <font>
      <b/>
      <vertAlign val="subscript"/>
      <sz val="9"/>
      <color theme="1"/>
      <name val="Century"/>
      <family val="1"/>
    </font>
    <font>
      <vertAlign val="subscript"/>
      <sz val="9"/>
      <color theme="1"/>
      <name val="Century"/>
      <family val="1"/>
    </font>
    <font>
      <strike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rgb="FF000000"/>
      <name val="Century"/>
      <family val="1"/>
    </font>
    <font>
      <b/>
      <sz val="10"/>
      <color theme="1"/>
      <name val="Arial"/>
      <family val="2"/>
    </font>
    <font>
      <sz val="10"/>
      <color theme="1"/>
      <name val="Century"/>
      <family val="1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name val="Century"/>
      <family val="1"/>
    </font>
    <font>
      <sz val="9"/>
      <name val="Calibri"/>
      <family val="2"/>
    </font>
    <font>
      <b/>
      <sz val="11"/>
      <name val="Calibri"/>
      <family val="2"/>
      <scheme val="minor"/>
    </font>
    <font>
      <b/>
      <sz val="9"/>
      <name val="Century"/>
      <family val="1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FFFFFF"/>
      </bottom>
      <diagonal/>
    </border>
    <border>
      <left/>
      <right style="medium">
        <color indexed="64"/>
      </right>
      <top style="medium">
        <color indexed="64"/>
      </top>
      <bottom style="thick">
        <color rgb="FFFFFFFF"/>
      </bottom>
      <diagonal/>
    </border>
    <border>
      <left style="medium">
        <color indexed="64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indexed="64"/>
      </right>
      <top style="thick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indexed="64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 style="medium">
        <color rgb="FFFFFFFF"/>
      </top>
      <bottom/>
      <diagonal/>
    </border>
    <border>
      <left style="medium">
        <color indexed="64"/>
      </left>
      <right style="medium">
        <color rgb="FFFFFFFF"/>
      </right>
      <top/>
      <bottom style="medium">
        <color indexed="64"/>
      </bottom>
      <diagonal/>
    </border>
    <border>
      <left style="medium">
        <color rgb="FFFFFFFF"/>
      </left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3" fillId="3" borderId="5" xfId="0" applyFont="1" applyFill="1" applyBorder="1" applyAlignment="1">
      <alignment horizontal="left" vertical="center" wrapText="1" readingOrder="1"/>
    </xf>
    <xf numFmtId="0" fontId="3" fillId="4" borderId="7" xfId="0" applyFont="1" applyFill="1" applyBorder="1" applyAlignment="1">
      <alignment horizontal="left" vertical="center" wrapText="1" readingOrder="1"/>
    </xf>
    <xf numFmtId="0" fontId="3" fillId="3" borderId="7" xfId="0" applyFont="1" applyFill="1" applyBorder="1" applyAlignment="1">
      <alignment horizontal="left" vertical="center" wrapText="1" readingOrder="1"/>
    </xf>
    <xf numFmtId="0" fontId="3" fillId="3" borderId="1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Fill="1" applyBorder="1"/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" fillId="2" borderId="2" xfId="0" applyFont="1" applyFill="1" applyBorder="1" applyAlignment="1">
      <alignment horizontal="justify" vertical="center" wrapText="1" readingOrder="1"/>
    </xf>
    <xf numFmtId="0" fontId="4" fillId="2" borderId="3" xfId="0" applyFont="1" applyFill="1" applyBorder="1" applyAlignment="1">
      <alignment horizontal="justify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4" fillId="2" borderId="8" xfId="0" applyFont="1" applyFill="1" applyBorder="1" applyAlignment="1">
      <alignment horizontal="center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4" fillId="2" borderId="10" xfId="0" applyFont="1" applyFill="1" applyBorder="1" applyAlignment="1">
      <alignment horizontal="center" vertical="center" wrapText="1" readingOrder="1"/>
    </xf>
    <xf numFmtId="0" fontId="18" fillId="0" borderId="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3" workbookViewId="0">
      <selection activeCell="A25" sqref="A25:B26"/>
    </sheetView>
  </sheetViews>
  <sheetFormatPr defaultColWidth="9.140625" defaultRowHeight="12.75" x14ac:dyDescent="0.2"/>
  <cols>
    <col min="1" max="1" width="18.7109375" style="1" customWidth="1"/>
    <col min="2" max="2" width="52.5703125" style="1" customWidth="1"/>
    <col min="3" max="3" width="34.85546875" style="1" customWidth="1"/>
    <col min="4" max="16384" width="9.140625" style="1"/>
  </cols>
  <sheetData>
    <row r="1" spans="1:3" ht="15" x14ac:dyDescent="0.25">
      <c r="A1" s="43" t="s">
        <v>41</v>
      </c>
      <c r="B1" s="43"/>
      <c r="C1" s="43"/>
    </row>
    <row r="2" spans="1:3" s="3" customFormat="1" ht="15" x14ac:dyDescent="0.25">
      <c r="A2" s="2"/>
      <c r="B2" s="2"/>
      <c r="C2" s="2"/>
    </row>
    <row r="3" spans="1:3" s="3" customFormat="1" ht="15.75" thickBot="1" x14ac:dyDescent="0.3">
      <c r="A3" s="2"/>
      <c r="B3" s="2"/>
      <c r="C3" s="2"/>
    </row>
    <row r="4" spans="1:3" ht="13.5" thickBot="1" x14ac:dyDescent="0.25">
      <c r="A4" s="45" t="s">
        <v>0</v>
      </c>
      <c r="B4" s="46"/>
    </row>
    <row r="5" spans="1:3" ht="14.25" thickTop="1" thickBot="1" x14ac:dyDescent="0.25">
      <c r="A5" s="47" t="s">
        <v>1</v>
      </c>
      <c r="B5" s="4" t="s">
        <v>2</v>
      </c>
    </row>
    <row r="6" spans="1:3" ht="17.25" customHeight="1" thickBot="1" x14ac:dyDescent="0.25">
      <c r="A6" s="48"/>
      <c r="B6" s="5" t="s">
        <v>3</v>
      </c>
    </row>
    <row r="7" spans="1:3" ht="13.5" thickBot="1" x14ac:dyDescent="0.25">
      <c r="A7" s="48"/>
      <c r="B7" s="6" t="s">
        <v>4</v>
      </c>
    </row>
    <row r="8" spans="1:3" ht="13.5" thickBot="1" x14ac:dyDescent="0.25">
      <c r="A8" s="48"/>
      <c r="B8" s="5" t="s">
        <v>5</v>
      </c>
    </row>
    <row r="9" spans="1:3" ht="13.5" thickBot="1" x14ac:dyDescent="0.25">
      <c r="A9" s="48"/>
      <c r="B9" s="6" t="s">
        <v>6</v>
      </c>
    </row>
    <row r="10" spans="1:3" ht="13.5" thickBot="1" x14ac:dyDescent="0.25">
      <c r="A10" s="48"/>
      <c r="B10" s="5" t="s">
        <v>7</v>
      </c>
    </row>
    <row r="11" spans="1:3" ht="13.5" thickBot="1" x14ac:dyDescent="0.25">
      <c r="A11" s="48"/>
      <c r="B11" s="6" t="s">
        <v>8</v>
      </c>
    </row>
    <row r="12" spans="1:3" ht="13.5" thickBot="1" x14ac:dyDescent="0.25">
      <c r="A12" s="48"/>
      <c r="B12" s="5" t="s">
        <v>9</v>
      </c>
    </row>
    <row r="13" spans="1:3" ht="13.5" thickBot="1" x14ac:dyDescent="0.25">
      <c r="A13" s="49"/>
      <c r="B13" s="6" t="s">
        <v>10</v>
      </c>
    </row>
    <row r="14" spans="1:3" ht="13.5" thickBot="1" x14ac:dyDescent="0.25">
      <c r="A14" s="50" t="s">
        <v>11</v>
      </c>
      <c r="B14" s="5" t="s">
        <v>12</v>
      </c>
    </row>
    <row r="15" spans="1:3" ht="13.5" customHeight="1" thickBot="1" x14ac:dyDescent="0.25">
      <c r="A15" s="48"/>
      <c r="B15" s="6" t="s">
        <v>13</v>
      </c>
    </row>
    <row r="16" spans="1:3" ht="13.5" customHeight="1" thickBot="1" x14ac:dyDescent="0.25">
      <c r="A16" s="48"/>
      <c r="B16" s="5" t="s">
        <v>14</v>
      </c>
    </row>
    <row r="17" spans="1:2" ht="16.5" customHeight="1" thickBot="1" x14ac:dyDescent="0.25">
      <c r="A17" s="49"/>
      <c r="B17" s="6" t="s">
        <v>15</v>
      </c>
    </row>
    <row r="18" spans="1:2" ht="20.25" customHeight="1" thickBot="1" x14ac:dyDescent="0.25">
      <c r="A18" s="50" t="s">
        <v>16</v>
      </c>
      <c r="B18" s="5" t="s">
        <v>17</v>
      </c>
    </row>
    <row r="19" spans="1:2" ht="15.75" customHeight="1" thickBot="1" x14ac:dyDescent="0.25">
      <c r="A19" s="48"/>
      <c r="B19" s="6" t="s">
        <v>18</v>
      </c>
    </row>
    <row r="20" spans="1:2" ht="18" customHeight="1" thickBot="1" x14ac:dyDescent="0.25">
      <c r="A20" s="48"/>
      <c r="B20" s="5" t="s">
        <v>19</v>
      </c>
    </row>
    <row r="21" spans="1:2" ht="13.5" thickBot="1" x14ac:dyDescent="0.25">
      <c r="A21" s="48"/>
      <c r="B21" s="6" t="s">
        <v>20</v>
      </c>
    </row>
    <row r="22" spans="1:2" ht="15.75" customHeight="1" thickBot="1" x14ac:dyDescent="0.25">
      <c r="A22" s="48"/>
      <c r="B22" s="5" t="s">
        <v>21</v>
      </c>
    </row>
    <row r="23" spans="1:2" ht="15" customHeight="1" thickBot="1" x14ac:dyDescent="0.25">
      <c r="A23" s="51"/>
      <c r="B23" s="7" t="s">
        <v>22</v>
      </c>
    </row>
    <row r="25" spans="1:2" x14ac:dyDescent="0.2">
      <c r="A25" s="44" t="s">
        <v>85</v>
      </c>
      <c r="B25" s="43"/>
    </row>
    <row r="26" spans="1:2" x14ac:dyDescent="0.2">
      <c r="A26" s="43"/>
      <c r="B26" s="43"/>
    </row>
  </sheetData>
  <mergeCells count="6">
    <mergeCell ref="A1:C1"/>
    <mergeCell ref="A25:B26"/>
    <mergeCell ref="A4:B4"/>
    <mergeCell ref="A5:A13"/>
    <mergeCell ref="A14:A17"/>
    <mergeCell ref="A18:A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3"/>
  <sheetViews>
    <sheetView tabSelected="1" topLeftCell="B1" zoomScale="75" zoomScaleNormal="75" workbookViewId="0">
      <pane xSplit="1" ySplit="2" topLeftCell="C16" activePane="bottomRight" state="frozen"/>
      <selection activeCell="B1" sqref="B1"/>
      <selection pane="topRight" activeCell="C1" sqref="C1"/>
      <selection pane="bottomLeft" activeCell="B3" sqref="B3"/>
      <selection pane="bottomRight" activeCell="I18" sqref="I18"/>
    </sheetView>
  </sheetViews>
  <sheetFormatPr defaultColWidth="9.140625" defaultRowHeight="15" x14ac:dyDescent="0.25"/>
  <cols>
    <col min="1" max="1" width="9.140625" style="15"/>
    <col min="2" max="2" width="13.42578125" style="15" customWidth="1"/>
    <col min="3" max="3" width="13.140625" style="15" customWidth="1"/>
    <col min="4" max="4" width="19.5703125" style="15" customWidth="1"/>
    <col min="5" max="8" width="20" style="15" customWidth="1"/>
    <col min="9" max="9" width="16.7109375" style="15" customWidth="1"/>
    <col min="10" max="10" width="20" style="15" customWidth="1"/>
    <col min="11" max="12" width="18.140625" customWidth="1"/>
    <col min="13" max="13" width="14.85546875" style="15" customWidth="1"/>
    <col min="14" max="14" width="11.28515625" style="15" customWidth="1"/>
    <col min="15" max="15" width="11.7109375" style="17" customWidth="1"/>
    <col min="16" max="16" width="10" style="15" customWidth="1"/>
    <col min="17" max="17" width="17" style="15" customWidth="1"/>
    <col min="18" max="21" width="9.140625" style="15"/>
    <col min="22" max="22" width="9.5703125" style="15" customWidth="1"/>
    <col min="23" max="33" width="9.140625" style="15"/>
    <col min="34" max="34" width="14.140625" style="15" customWidth="1"/>
    <col min="35" max="37" width="9.140625" style="15"/>
    <col min="38" max="38" width="14" style="15" customWidth="1"/>
    <col min="39" max="39" width="14.140625" style="15" customWidth="1"/>
    <col min="40" max="40" width="15.140625" style="15" customWidth="1"/>
    <col min="41" max="41" width="13.7109375" style="15" customWidth="1"/>
    <col min="42" max="42" width="14" style="15" customWidth="1"/>
    <col min="43" max="43" width="14.140625" style="15" customWidth="1"/>
    <col min="44" max="44" width="15.140625" style="15" customWidth="1"/>
    <col min="45" max="45" width="13.7109375" style="15" customWidth="1"/>
    <col min="46" max="16384" width="9.140625" style="15"/>
  </cols>
  <sheetData>
    <row r="1" spans="1:45" x14ac:dyDescent="0.25">
      <c r="E1" s="16" t="s">
        <v>63</v>
      </c>
      <c r="F1" s="16" t="s">
        <v>64</v>
      </c>
      <c r="G1" s="16" t="s">
        <v>69</v>
      </c>
      <c r="H1" s="16" t="s">
        <v>83</v>
      </c>
      <c r="I1" s="16" t="s">
        <v>100</v>
      </c>
      <c r="J1" s="34" t="s">
        <v>102</v>
      </c>
      <c r="K1" s="35" t="s">
        <v>112</v>
      </c>
      <c r="L1" s="35" t="s">
        <v>129</v>
      </c>
      <c r="N1" s="61" t="s">
        <v>63</v>
      </c>
      <c r="O1" s="62"/>
      <c r="P1" s="62"/>
      <c r="Q1" s="62"/>
      <c r="R1" s="61" t="s">
        <v>64</v>
      </c>
      <c r="S1" s="61"/>
      <c r="T1" s="61"/>
      <c r="U1" s="61"/>
      <c r="V1" s="61" t="s">
        <v>69</v>
      </c>
      <c r="W1" s="61"/>
      <c r="X1" s="61"/>
      <c r="Y1" s="61"/>
      <c r="Z1" s="56" t="s">
        <v>86</v>
      </c>
      <c r="AA1" s="57"/>
      <c r="AB1" s="57"/>
      <c r="AC1" s="58"/>
      <c r="AD1" s="56"/>
      <c r="AE1" s="57"/>
      <c r="AF1" s="57"/>
      <c r="AG1" s="58"/>
      <c r="AH1" s="53" t="s">
        <v>102</v>
      </c>
      <c r="AI1" s="54"/>
      <c r="AJ1" s="54"/>
      <c r="AK1" s="55"/>
      <c r="AL1" s="52" t="s">
        <v>112</v>
      </c>
      <c r="AM1" s="52"/>
      <c r="AN1" s="52"/>
      <c r="AO1" s="52"/>
      <c r="AP1" s="52" t="s">
        <v>129</v>
      </c>
      <c r="AQ1" s="52"/>
      <c r="AR1" s="52"/>
      <c r="AS1" s="52"/>
    </row>
    <row r="2" spans="1:45" ht="117.75" customHeight="1" x14ac:dyDescent="0.25">
      <c r="A2" s="60" t="s">
        <v>23</v>
      </c>
      <c r="B2" s="25" t="s">
        <v>24</v>
      </c>
      <c r="C2" s="25" t="s">
        <v>25</v>
      </c>
      <c r="D2" s="25" t="s">
        <v>33</v>
      </c>
      <c r="E2" s="18" t="s">
        <v>37</v>
      </c>
      <c r="F2" s="18" t="s">
        <v>37</v>
      </c>
      <c r="G2" s="18" t="s">
        <v>37</v>
      </c>
      <c r="H2" s="18" t="s">
        <v>37</v>
      </c>
      <c r="I2" s="18" t="s">
        <v>37</v>
      </c>
      <c r="J2" s="18" t="s">
        <v>37</v>
      </c>
      <c r="K2" s="18" t="s">
        <v>37</v>
      </c>
      <c r="L2" s="18" t="s">
        <v>37</v>
      </c>
      <c r="M2" s="24" t="s">
        <v>40</v>
      </c>
      <c r="N2" s="18" t="s">
        <v>36</v>
      </c>
      <c r="O2" s="12" t="s">
        <v>34</v>
      </c>
      <c r="P2" s="12" t="s">
        <v>84</v>
      </c>
      <c r="Q2" s="18" t="s">
        <v>35</v>
      </c>
      <c r="R2" s="18" t="s">
        <v>36</v>
      </c>
      <c r="S2" s="12" t="s">
        <v>34</v>
      </c>
      <c r="T2" s="12" t="s">
        <v>84</v>
      </c>
      <c r="U2" s="13" t="s">
        <v>35</v>
      </c>
      <c r="V2" s="18" t="s">
        <v>36</v>
      </c>
      <c r="W2" s="12" t="s">
        <v>34</v>
      </c>
      <c r="X2" s="12" t="s">
        <v>84</v>
      </c>
      <c r="Y2" s="13" t="s">
        <v>35</v>
      </c>
      <c r="Z2" s="18" t="s">
        <v>36</v>
      </c>
      <c r="AA2" s="12" t="s">
        <v>34</v>
      </c>
      <c r="AB2" s="12" t="s">
        <v>84</v>
      </c>
      <c r="AC2" s="13" t="s">
        <v>35</v>
      </c>
      <c r="AD2" s="18" t="s">
        <v>36</v>
      </c>
      <c r="AE2" s="12" t="s">
        <v>34</v>
      </c>
      <c r="AF2" s="12" t="s">
        <v>84</v>
      </c>
      <c r="AG2" s="13" t="s">
        <v>35</v>
      </c>
      <c r="AH2" s="18" t="s">
        <v>36</v>
      </c>
      <c r="AI2" s="12" t="s">
        <v>34</v>
      </c>
      <c r="AJ2" s="12" t="s">
        <v>84</v>
      </c>
      <c r="AK2" s="13" t="s">
        <v>35</v>
      </c>
      <c r="AL2" s="40" t="s">
        <v>36</v>
      </c>
      <c r="AM2" s="41" t="s">
        <v>34</v>
      </c>
      <c r="AN2" s="41" t="s">
        <v>84</v>
      </c>
      <c r="AO2" s="42" t="s">
        <v>35</v>
      </c>
      <c r="AP2" s="40" t="s">
        <v>36</v>
      </c>
      <c r="AQ2" s="41" t="s">
        <v>34</v>
      </c>
      <c r="AR2" s="41" t="s">
        <v>84</v>
      </c>
      <c r="AS2" s="42" t="s">
        <v>35</v>
      </c>
    </row>
    <row r="3" spans="1:45" ht="108" x14ac:dyDescent="0.2">
      <c r="A3" s="60"/>
      <c r="B3" s="14" t="s">
        <v>2</v>
      </c>
      <c r="C3" s="8" t="s">
        <v>30</v>
      </c>
      <c r="D3" s="14" t="s">
        <v>29</v>
      </c>
      <c r="E3" s="8" t="s">
        <v>42</v>
      </c>
      <c r="F3" s="19"/>
      <c r="G3" s="8" t="s">
        <v>42</v>
      </c>
      <c r="H3" s="22" t="s">
        <v>81</v>
      </c>
      <c r="I3" s="22"/>
      <c r="J3" s="32"/>
      <c r="K3" s="8" t="s">
        <v>42</v>
      </c>
      <c r="L3" s="8"/>
      <c r="M3" s="30">
        <f>COUNTIF(E3:L3,"Yes")</f>
        <v>4</v>
      </c>
      <c r="N3" s="8" t="s">
        <v>61</v>
      </c>
      <c r="O3" s="11" t="s">
        <v>42</v>
      </c>
      <c r="P3" s="8" t="s">
        <v>47</v>
      </c>
      <c r="Q3" s="8" t="s">
        <v>43</v>
      </c>
      <c r="R3" s="14" t="s">
        <v>66</v>
      </c>
      <c r="T3" s="14" t="s">
        <v>65</v>
      </c>
      <c r="U3" s="14" t="s">
        <v>42</v>
      </c>
      <c r="X3" s="20" t="s">
        <v>70</v>
      </c>
      <c r="Y3" s="15" t="s">
        <v>77</v>
      </c>
      <c r="Z3" s="26" t="s">
        <v>87</v>
      </c>
      <c r="AA3" s="28" t="s">
        <v>88</v>
      </c>
      <c r="AB3" s="27" t="s">
        <v>89</v>
      </c>
      <c r="AC3" s="27"/>
      <c r="AD3" s="14" t="s">
        <v>66</v>
      </c>
      <c r="AF3" s="14" t="s">
        <v>65</v>
      </c>
      <c r="AG3" s="14" t="s">
        <v>42</v>
      </c>
      <c r="AH3" s="33" t="s">
        <v>103</v>
      </c>
      <c r="AI3" s="33" t="s">
        <v>42</v>
      </c>
      <c r="AJ3" s="33" t="s">
        <v>104</v>
      </c>
      <c r="AK3" s="33" t="s">
        <v>101</v>
      </c>
      <c r="AL3" s="37" t="s">
        <v>127</v>
      </c>
      <c r="AM3" s="37"/>
      <c r="AN3" s="38" t="s">
        <v>128</v>
      </c>
      <c r="AO3" s="37"/>
      <c r="AP3" s="37" t="s">
        <v>113</v>
      </c>
      <c r="AQ3" s="28" t="s">
        <v>81</v>
      </c>
      <c r="AR3" s="37" t="s">
        <v>113</v>
      </c>
      <c r="AS3" s="37"/>
    </row>
    <row r="4" spans="1:45" ht="80.25" customHeight="1" x14ac:dyDescent="0.25">
      <c r="A4" s="60"/>
      <c r="B4" s="14" t="s">
        <v>3</v>
      </c>
      <c r="C4" s="8" t="s">
        <v>30</v>
      </c>
      <c r="D4" s="14" t="s">
        <v>39</v>
      </c>
      <c r="E4" s="8" t="s">
        <v>44</v>
      </c>
      <c r="F4" s="23"/>
      <c r="G4" s="8" t="s">
        <v>42</v>
      </c>
      <c r="H4" s="22" t="s">
        <v>82</v>
      </c>
      <c r="I4" s="22"/>
      <c r="J4" s="31"/>
      <c r="K4" s="8"/>
      <c r="L4" s="8"/>
      <c r="M4" s="30">
        <f t="shared" ref="M4:M21" si="0">COUNTIF(E4:L4,"Yes")</f>
        <v>1</v>
      </c>
      <c r="N4" s="8" t="s">
        <v>46</v>
      </c>
      <c r="O4" s="11" t="s">
        <v>42</v>
      </c>
      <c r="P4" s="8" t="s">
        <v>45</v>
      </c>
      <c r="Q4" s="8" t="s">
        <v>44</v>
      </c>
      <c r="R4" s="14" t="s">
        <v>67</v>
      </c>
      <c r="T4" s="14" t="s">
        <v>65</v>
      </c>
      <c r="U4" s="14"/>
      <c r="X4" s="20" t="s">
        <v>47</v>
      </c>
      <c r="Y4" s="15" t="s">
        <v>78</v>
      </c>
      <c r="Z4" s="26" t="s">
        <v>90</v>
      </c>
      <c r="AA4" s="28"/>
      <c r="AB4" s="27" t="s">
        <v>91</v>
      </c>
      <c r="AC4" s="27"/>
      <c r="AD4" s="14" t="s">
        <v>67</v>
      </c>
      <c r="AF4" s="14" t="s">
        <v>65</v>
      </c>
      <c r="AG4" s="14"/>
      <c r="AH4" s="33" t="s">
        <v>110</v>
      </c>
      <c r="AI4" s="33"/>
      <c r="AJ4" s="33" t="s">
        <v>45</v>
      </c>
      <c r="AK4" s="33"/>
      <c r="AL4" s="37" t="s">
        <v>125</v>
      </c>
      <c r="AM4" s="37"/>
      <c r="AN4" s="38" t="s">
        <v>47</v>
      </c>
      <c r="AO4" s="37"/>
      <c r="AP4" s="37" t="s">
        <v>130</v>
      </c>
      <c r="AQ4" s="28"/>
      <c r="AR4" s="37" t="s">
        <v>130</v>
      </c>
      <c r="AS4" s="37"/>
    </row>
    <row r="5" spans="1:45" ht="60.75" customHeight="1" x14ac:dyDescent="0.2">
      <c r="A5" s="60"/>
      <c r="B5" s="14" t="s">
        <v>4</v>
      </c>
      <c r="C5" s="8" t="s">
        <v>32</v>
      </c>
      <c r="D5" s="14" t="s">
        <v>29</v>
      </c>
      <c r="E5" s="8" t="s">
        <v>42</v>
      </c>
      <c r="F5" s="14" t="s">
        <v>42</v>
      </c>
      <c r="G5" s="8" t="s">
        <v>42</v>
      </c>
      <c r="H5" s="22" t="s">
        <v>81</v>
      </c>
      <c r="I5" s="22" t="s">
        <v>77</v>
      </c>
      <c r="J5" s="33" t="s">
        <v>101</v>
      </c>
      <c r="K5" s="8" t="s">
        <v>42</v>
      </c>
      <c r="L5" s="8" t="s">
        <v>42</v>
      </c>
      <c r="M5" s="30">
        <f t="shared" si="0"/>
        <v>8</v>
      </c>
      <c r="N5" s="8" t="s">
        <v>62</v>
      </c>
      <c r="O5" s="11" t="s">
        <v>42</v>
      </c>
      <c r="P5" s="8" t="s">
        <v>47</v>
      </c>
      <c r="Q5" s="8" t="s">
        <v>42</v>
      </c>
      <c r="R5" s="14" t="s">
        <v>68</v>
      </c>
      <c r="T5" s="14" t="s">
        <v>65</v>
      </c>
      <c r="U5" s="14" t="s">
        <v>42</v>
      </c>
      <c r="X5" s="20" t="s">
        <v>47</v>
      </c>
      <c r="Y5" s="15" t="s">
        <v>79</v>
      </c>
      <c r="Z5" s="26" t="s">
        <v>87</v>
      </c>
      <c r="AA5" s="28" t="s">
        <v>88</v>
      </c>
      <c r="AB5" s="27" t="s">
        <v>92</v>
      </c>
      <c r="AC5" s="27"/>
      <c r="AD5" s="14" t="s">
        <v>68</v>
      </c>
      <c r="AF5" s="14" t="s">
        <v>65</v>
      </c>
      <c r="AG5" s="14" t="s">
        <v>42</v>
      </c>
      <c r="AH5" s="33" t="s">
        <v>105</v>
      </c>
      <c r="AI5" s="33" t="s">
        <v>42</v>
      </c>
      <c r="AJ5" s="33" t="s">
        <v>45</v>
      </c>
      <c r="AK5" s="33" t="s">
        <v>101</v>
      </c>
      <c r="AL5" s="37"/>
      <c r="AM5" s="37" t="s">
        <v>42</v>
      </c>
      <c r="AN5" s="38" t="s">
        <v>47</v>
      </c>
      <c r="AO5" s="37" t="s">
        <v>42</v>
      </c>
      <c r="AP5" s="37" t="s">
        <v>65</v>
      </c>
      <c r="AQ5" s="28" t="s">
        <v>42</v>
      </c>
      <c r="AR5" s="37" t="s">
        <v>65</v>
      </c>
      <c r="AS5" s="37" t="s">
        <v>42</v>
      </c>
    </row>
    <row r="6" spans="1:45" ht="60" x14ac:dyDescent="0.2">
      <c r="A6" s="60"/>
      <c r="B6" s="14" t="s">
        <v>5</v>
      </c>
      <c r="C6" s="8" t="s">
        <v>48</v>
      </c>
      <c r="D6" s="14" t="s">
        <v>39</v>
      </c>
      <c r="E6" s="8" t="s">
        <v>44</v>
      </c>
      <c r="F6" s="14"/>
      <c r="G6" s="8" t="s">
        <v>42</v>
      </c>
      <c r="H6" s="22" t="s">
        <v>82</v>
      </c>
      <c r="I6" s="22"/>
      <c r="J6" s="33"/>
      <c r="K6" s="8" t="s">
        <v>42</v>
      </c>
      <c r="L6" s="8"/>
      <c r="M6" s="30">
        <f t="shared" si="0"/>
        <v>2</v>
      </c>
      <c r="N6" s="8"/>
      <c r="O6" s="11" t="s">
        <v>44</v>
      </c>
      <c r="P6" s="8" t="s">
        <v>45</v>
      </c>
      <c r="Q6" s="8" t="s">
        <v>44</v>
      </c>
      <c r="R6" s="14" t="s">
        <v>67</v>
      </c>
      <c r="T6" s="14" t="s">
        <v>65</v>
      </c>
      <c r="U6" s="14"/>
      <c r="V6" s="15" t="s">
        <v>80</v>
      </c>
      <c r="X6" s="20" t="s">
        <v>71</v>
      </c>
      <c r="Y6" s="15" t="s">
        <v>44</v>
      </c>
      <c r="Z6" s="26" t="s">
        <v>90</v>
      </c>
      <c r="AA6" s="28"/>
      <c r="AB6" s="27" t="s">
        <v>91</v>
      </c>
      <c r="AC6" s="27"/>
      <c r="AD6" s="14" t="s">
        <v>67</v>
      </c>
      <c r="AF6" s="14" t="s">
        <v>65</v>
      </c>
      <c r="AG6" s="14"/>
      <c r="AH6" s="33" t="s">
        <v>110</v>
      </c>
      <c r="AI6" s="33"/>
      <c r="AJ6" s="33" t="s">
        <v>45</v>
      </c>
      <c r="AK6" s="33"/>
      <c r="AL6" s="37" t="s">
        <v>125</v>
      </c>
      <c r="AM6" s="37"/>
      <c r="AN6" s="38" t="s">
        <v>47</v>
      </c>
      <c r="AO6" s="37"/>
      <c r="AP6" s="37" t="s">
        <v>130</v>
      </c>
      <c r="AQ6" s="28"/>
      <c r="AR6" s="37" t="s">
        <v>130</v>
      </c>
      <c r="AS6" s="37"/>
    </row>
    <row r="7" spans="1:45" ht="60" customHeight="1" x14ac:dyDescent="0.2">
      <c r="A7" s="60"/>
      <c r="B7" s="14" t="s">
        <v>6</v>
      </c>
      <c r="C7" s="8" t="s">
        <v>30</v>
      </c>
      <c r="D7" s="14" t="s">
        <v>39</v>
      </c>
      <c r="E7" s="8" t="s">
        <v>44</v>
      </c>
      <c r="F7" s="14"/>
      <c r="G7" s="8" t="s">
        <v>42</v>
      </c>
      <c r="H7" s="22" t="s">
        <v>82</v>
      </c>
      <c r="I7" s="22"/>
      <c r="J7" s="33"/>
      <c r="K7" s="8" t="s">
        <v>42</v>
      </c>
      <c r="L7" s="8"/>
      <c r="M7" s="30">
        <f t="shared" si="0"/>
        <v>2</v>
      </c>
      <c r="N7" s="8" t="s">
        <v>49</v>
      </c>
      <c r="O7" s="11" t="s">
        <v>50</v>
      </c>
      <c r="P7" s="8" t="s">
        <v>45</v>
      </c>
      <c r="Q7" s="8" t="s">
        <v>44</v>
      </c>
      <c r="R7" s="14" t="s">
        <v>67</v>
      </c>
      <c r="T7" s="14" t="s">
        <v>65</v>
      </c>
      <c r="U7" s="14"/>
      <c r="X7" s="20" t="s">
        <v>47</v>
      </c>
      <c r="Y7" s="15" t="s">
        <v>78</v>
      </c>
      <c r="Z7" s="26" t="s">
        <v>90</v>
      </c>
      <c r="AA7" s="28"/>
      <c r="AB7" s="27" t="s">
        <v>91</v>
      </c>
      <c r="AC7" s="27"/>
      <c r="AD7" s="14" t="s">
        <v>67</v>
      </c>
      <c r="AF7" s="14" t="s">
        <v>65</v>
      </c>
      <c r="AG7" s="14"/>
      <c r="AH7" s="33" t="s">
        <v>110</v>
      </c>
      <c r="AI7" s="33"/>
      <c r="AJ7" s="33" t="s">
        <v>45</v>
      </c>
      <c r="AK7" s="33"/>
      <c r="AL7" s="37" t="s">
        <v>125</v>
      </c>
      <c r="AM7" s="37"/>
      <c r="AN7" s="38" t="s">
        <v>47</v>
      </c>
      <c r="AO7" s="37"/>
      <c r="AP7" s="37" t="s">
        <v>130</v>
      </c>
      <c r="AQ7" s="28"/>
      <c r="AR7" s="37" t="s">
        <v>130</v>
      </c>
      <c r="AS7" s="37"/>
    </row>
    <row r="8" spans="1:45" ht="51" x14ac:dyDescent="0.2">
      <c r="A8" s="60"/>
      <c r="B8" s="14" t="s">
        <v>7</v>
      </c>
      <c r="C8" s="8" t="s">
        <v>31</v>
      </c>
      <c r="D8" s="14" t="s">
        <v>29</v>
      </c>
      <c r="E8" s="8" t="s">
        <v>42</v>
      </c>
      <c r="F8" s="14" t="s">
        <v>42</v>
      </c>
      <c r="G8" s="8" t="s">
        <v>42</v>
      </c>
      <c r="H8" s="22" t="s">
        <v>81</v>
      </c>
      <c r="I8" s="33" t="s">
        <v>101</v>
      </c>
      <c r="J8" s="33" t="s">
        <v>101</v>
      </c>
      <c r="K8" s="8" t="s">
        <v>42</v>
      </c>
      <c r="L8" s="8" t="s">
        <v>42</v>
      </c>
      <c r="M8" s="30">
        <f t="shared" si="0"/>
        <v>8</v>
      </c>
      <c r="N8" s="8"/>
      <c r="O8" s="11" t="s">
        <v>42</v>
      </c>
      <c r="P8" s="8" t="s">
        <v>47</v>
      </c>
      <c r="Q8" s="8" t="s">
        <v>42</v>
      </c>
      <c r="R8" s="14" t="s">
        <v>68</v>
      </c>
      <c r="T8" s="14" t="s">
        <v>65</v>
      </c>
      <c r="U8" s="14" t="s">
        <v>42</v>
      </c>
      <c r="X8" s="20" t="s">
        <v>47</v>
      </c>
      <c r="Y8" s="15" t="s">
        <v>79</v>
      </c>
      <c r="Z8" s="26" t="s">
        <v>87</v>
      </c>
      <c r="AA8" s="28" t="s">
        <v>88</v>
      </c>
      <c r="AB8" s="27" t="s">
        <v>89</v>
      </c>
      <c r="AC8" s="27"/>
      <c r="AD8" s="14" t="s">
        <v>68</v>
      </c>
      <c r="AF8" s="14" t="s">
        <v>65</v>
      </c>
      <c r="AG8" s="14" t="s">
        <v>42</v>
      </c>
      <c r="AH8" s="33" t="s">
        <v>105</v>
      </c>
      <c r="AI8" s="33" t="s">
        <v>42</v>
      </c>
      <c r="AJ8" s="33" t="s">
        <v>45</v>
      </c>
      <c r="AK8" s="33" t="s">
        <v>101</v>
      </c>
      <c r="AL8" s="37"/>
      <c r="AM8" s="37"/>
      <c r="AN8" s="38" t="s">
        <v>47</v>
      </c>
      <c r="AO8" s="37" t="s">
        <v>42</v>
      </c>
      <c r="AP8" s="37"/>
      <c r="AQ8" s="28" t="s">
        <v>81</v>
      </c>
      <c r="AR8" s="37"/>
      <c r="AS8" s="37" t="s">
        <v>42</v>
      </c>
    </row>
    <row r="9" spans="1:45" ht="60" x14ac:dyDescent="0.2">
      <c r="A9" s="60"/>
      <c r="B9" s="14" t="s">
        <v>8</v>
      </c>
      <c r="C9" s="8" t="s">
        <v>32</v>
      </c>
      <c r="D9" s="14" t="s">
        <v>29</v>
      </c>
      <c r="E9" s="8" t="s">
        <v>44</v>
      </c>
      <c r="F9" s="14"/>
      <c r="G9" s="8"/>
      <c r="H9" s="22" t="s">
        <v>82</v>
      </c>
      <c r="I9" s="22"/>
      <c r="J9" s="33"/>
      <c r="K9" s="8"/>
      <c r="L9" s="8"/>
      <c r="M9" s="30">
        <f t="shared" si="0"/>
        <v>0</v>
      </c>
      <c r="N9" s="8" t="s">
        <v>51</v>
      </c>
      <c r="O9" s="11" t="s">
        <v>50</v>
      </c>
      <c r="P9" s="8" t="s">
        <v>45</v>
      </c>
      <c r="Q9" s="8" t="s">
        <v>44</v>
      </c>
      <c r="R9" s="14" t="s">
        <v>67</v>
      </c>
      <c r="T9" s="14" t="s">
        <v>65</v>
      </c>
      <c r="U9" s="14"/>
      <c r="X9" s="20"/>
      <c r="Z9" s="26" t="s">
        <v>93</v>
      </c>
      <c r="AA9" s="28"/>
      <c r="AB9" s="27" t="s">
        <v>91</v>
      </c>
      <c r="AC9" s="27"/>
      <c r="AD9" s="14" t="s">
        <v>67</v>
      </c>
      <c r="AF9" s="14" t="s">
        <v>65</v>
      </c>
      <c r="AG9" s="14"/>
      <c r="AH9" s="33" t="s">
        <v>111</v>
      </c>
      <c r="AI9" s="33"/>
      <c r="AJ9" s="33" t="s">
        <v>45</v>
      </c>
      <c r="AK9" s="33"/>
      <c r="AL9" s="37" t="s">
        <v>124</v>
      </c>
      <c r="AM9" s="37"/>
      <c r="AN9" s="38"/>
      <c r="AO9" s="37"/>
      <c r="AP9" s="37" t="s">
        <v>131</v>
      </c>
      <c r="AQ9" s="28"/>
      <c r="AR9" s="37" t="s">
        <v>131</v>
      </c>
      <c r="AS9" s="37"/>
    </row>
    <row r="10" spans="1:45" ht="60" customHeight="1" x14ac:dyDescent="0.2">
      <c r="A10" s="60"/>
      <c r="B10" s="14" t="s">
        <v>9</v>
      </c>
      <c r="C10" s="8" t="s">
        <v>57</v>
      </c>
      <c r="D10" s="14" t="s">
        <v>29</v>
      </c>
      <c r="E10" s="8" t="s">
        <v>44</v>
      </c>
      <c r="F10" s="14"/>
      <c r="G10" s="8"/>
      <c r="H10" s="22" t="s">
        <v>82</v>
      </c>
      <c r="I10" s="22"/>
      <c r="J10" s="33"/>
      <c r="K10" s="8"/>
      <c r="L10" s="8"/>
      <c r="M10" s="30">
        <f t="shared" si="0"/>
        <v>0</v>
      </c>
      <c r="N10" s="8" t="s">
        <v>52</v>
      </c>
      <c r="O10" s="11" t="s">
        <v>44</v>
      </c>
      <c r="P10" s="8" t="s">
        <v>45</v>
      </c>
      <c r="Q10" s="8" t="s">
        <v>44</v>
      </c>
      <c r="R10" s="14" t="s">
        <v>67</v>
      </c>
      <c r="T10" s="14" t="s">
        <v>65</v>
      </c>
      <c r="U10" s="14"/>
      <c r="X10" s="20"/>
      <c r="Z10" s="26" t="s">
        <v>93</v>
      </c>
      <c r="AA10" s="28"/>
      <c r="AB10" s="27" t="s">
        <v>91</v>
      </c>
      <c r="AC10" s="27"/>
      <c r="AD10" s="14" t="s">
        <v>67</v>
      </c>
      <c r="AF10" s="14" t="s">
        <v>65</v>
      </c>
      <c r="AG10" s="14"/>
      <c r="AH10" s="33" t="s">
        <v>111</v>
      </c>
      <c r="AI10" s="33"/>
      <c r="AJ10" s="33" t="s">
        <v>45</v>
      </c>
      <c r="AK10" s="33"/>
      <c r="AL10" s="37" t="s">
        <v>124</v>
      </c>
      <c r="AM10" s="37"/>
      <c r="AN10" s="38"/>
      <c r="AO10" s="37"/>
      <c r="AP10" s="37" t="s">
        <v>131</v>
      </c>
      <c r="AQ10" s="28"/>
      <c r="AR10" s="37" t="s">
        <v>131</v>
      </c>
      <c r="AS10" s="37"/>
    </row>
    <row r="11" spans="1:45" ht="75" x14ac:dyDescent="0.2">
      <c r="A11" s="60"/>
      <c r="B11" s="14" t="s">
        <v>10</v>
      </c>
      <c r="C11" s="8" t="s">
        <v>32</v>
      </c>
      <c r="D11" s="14" t="s">
        <v>28</v>
      </c>
      <c r="E11" s="8" t="s">
        <v>42</v>
      </c>
      <c r="F11" s="14" t="s">
        <v>42</v>
      </c>
      <c r="G11" s="8" t="s">
        <v>42</v>
      </c>
      <c r="H11" s="33" t="s">
        <v>101</v>
      </c>
      <c r="I11" s="22" t="s">
        <v>77</v>
      </c>
      <c r="J11" s="33" t="s">
        <v>101</v>
      </c>
      <c r="K11" s="8" t="s">
        <v>42</v>
      </c>
      <c r="L11" s="8" t="s">
        <v>42</v>
      </c>
      <c r="M11" s="30">
        <f t="shared" si="0"/>
        <v>8</v>
      </c>
      <c r="N11" s="8"/>
      <c r="O11" s="11" t="s">
        <v>42</v>
      </c>
      <c r="P11" s="8" t="s">
        <v>47</v>
      </c>
      <c r="Q11" s="8" t="s">
        <v>42</v>
      </c>
      <c r="R11" s="14" t="s">
        <v>68</v>
      </c>
      <c r="T11" s="14" t="s">
        <v>65</v>
      </c>
      <c r="U11" s="14" t="s">
        <v>42</v>
      </c>
      <c r="X11" s="20" t="s">
        <v>47</v>
      </c>
      <c r="Y11" s="15" t="s">
        <v>79</v>
      </c>
      <c r="Z11" s="26" t="s">
        <v>94</v>
      </c>
      <c r="AA11" s="28" t="s">
        <v>88</v>
      </c>
      <c r="AB11" s="27" t="s">
        <v>92</v>
      </c>
      <c r="AC11" s="27"/>
      <c r="AD11" s="14" t="s">
        <v>68</v>
      </c>
      <c r="AF11" s="14" t="s">
        <v>65</v>
      </c>
      <c r="AG11" s="14" t="s">
        <v>42</v>
      </c>
      <c r="AH11" s="33"/>
      <c r="AI11" s="33" t="s">
        <v>42</v>
      </c>
      <c r="AJ11" s="33" t="s">
        <v>106</v>
      </c>
      <c r="AK11" s="33" t="s">
        <v>101</v>
      </c>
      <c r="AL11" s="37" t="s">
        <v>126</v>
      </c>
      <c r="AM11" s="37"/>
      <c r="AN11" s="38" t="s">
        <v>121</v>
      </c>
      <c r="AO11" s="37" t="s">
        <v>118</v>
      </c>
      <c r="AP11" s="37" t="s">
        <v>65</v>
      </c>
      <c r="AQ11" s="28" t="s">
        <v>81</v>
      </c>
      <c r="AR11" s="37" t="s">
        <v>65</v>
      </c>
      <c r="AS11" s="37"/>
    </row>
    <row r="12" spans="1:45" ht="51" x14ac:dyDescent="0.2">
      <c r="A12" s="60"/>
      <c r="B12" s="14" t="s">
        <v>12</v>
      </c>
      <c r="C12" s="8" t="s">
        <v>59</v>
      </c>
      <c r="D12" s="14" t="s">
        <v>28</v>
      </c>
      <c r="E12" s="8" t="s">
        <v>42</v>
      </c>
      <c r="F12" s="14" t="s">
        <v>42</v>
      </c>
      <c r="G12" s="8" t="s">
        <v>42</v>
      </c>
      <c r="H12" s="22" t="s">
        <v>81</v>
      </c>
      <c r="I12" s="22" t="s">
        <v>77</v>
      </c>
      <c r="J12" s="33" t="s">
        <v>101</v>
      </c>
      <c r="K12" s="8" t="s">
        <v>42</v>
      </c>
      <c r="L12" s="8" t="s">
        <v>42</v>
      </c>
      <c r="M12" s="30">
        <f t="shared" si="0"/>
        <v>8</v>
      </c>
      <c r="N12" s="8"/>
      <c r="O12" s="11" t="s">
        <v>42</v>
      </c>
      <c r="P12" s="8" t="s">
        <v>47</v>
      </c>
      <c r="Q12" s="8" t="s">
        <v>42</v>
      </c>
      <c r="R12" s="14" t="s">
        <v>68</v>
      </c>
      <c r="T12" s="14" t="s">
        <v>65</v>
      </c>
      <c r="U12" s="14" t="s">
        <v>42</v>
      </c>
      <c r="X12" s="20" t="s">
        <v>47</v>
      </c>
      <c r="Y12" s="15" t="s">
        <v>79</v>
      </c>
      <c r="Z12" s="26" t="s">
        <v>87</v>
      </c>
      <c r="AA12" s="28" t="s">
        <v>88</v>
      </c>
      <c r="AB12" s="27" t="s">
        <v>92</v>
      </c>
      <c r="AC12" s="27"/>
      <c r="AD12" s="14" t="s">
        <v>68</v>
      </c>
      <c r="AF12" s="14" t="s">
        <v>65</v>
      </c>
      <c r="AG12" s="14" t="s">
        <v>42</v>
      </c>
      <c r="AH12" s="33" t="s">
        <v>105</v>
      </c>
      <c r="AI12" s="33" t="s">
        <v>42</v>
      </c>
      <c r="AJ12" s="33" t="s">
        <v>45</v>
      </c>
      <c r="AK12" s="33" t="s">
        <v>101</v>
      </c>
      <c r="AL12" s="37"/>
      <c r="AM12" s="37" t="s">
        <v>42</v>
      </c>
      <c r="AN12" s="38" t="s">
        <v>47</v>
      </c>
      <c r="AO12" s="37" t="s">
        <v>42</v>
      </c>
      <c r="AP12" s="37" t="s">
        <v>65</v>
      </c>
      <c r="AQ12" s="28" t="s">
        <v>81</v>
      </c>
      <c r="AR12" s="37" t="s">
        <v>65</v>
      </c>
      <c r="AS12" s="37" t="s">
        <v>42</v>
      </c>
    </row>
    <row r="13" spans="1:45" ht="108" x14ac:dyDescent="0.2">
      <c r="A13" s="60"/>
      <c r="B13" s="14" t="s">
        <v>26</v>
      </c>
      <c r="C13" s="8" t="s">
        <v>58</v>
      </c>
      <c r="D13" s="14" t="s">
        <v>28</v>
      </c>
      <c r="E13" s="8" t="s">
        <v>42</v>
      </c>
      <c r="F13" s="14" t="s">
        <v>42</v>
      </c>
      <c r="G13" s="8" t="s">
        <v>42</v>
      </c>
      <c r="H13" s="22" t="s">
        <v>82</v>
      </c>
      <c r="I13" s="22" t="s">
        <v>77</v>
      </c>
      <c r="J13" s="33" t="s">
        <v>101</v>
      </c>
      <c r="K13" s="8" t="s">
        <v>42</v>
      </c>
      <c r="L13" s="8"/>
      <c r="M13" s="30">
        <f t="shared" si="0"/>
        <v>6</v>
      </c>
      <c r="N13" s="8"/>
      <c r="O13" s="11" t="s">
        <v>42</v>
      </c>
      <c r="P13" s="8" t="s">
        <v>47</v>
      </c>
      <c r="Q13" s="8" t="s">
        <v>42</v>
      </c>
      <c r="R13" s="14" t="s">
        <v>68</v>
      </c>
      <c r="T13" s="14" t="s">
        <v>65</v>
      </c>
      <c r="U13" s="14" t="s">
        <v>42</v>
      </c>
      <c r="X13" s="20" t="s">
        <v>72</v>
      </c>
      <c r="Y13" s="15" t="s">
        <v>42</v>
      </c>
      <c r="Z13" s="26" t="s">
        <v>95</v>
      </c>
      <c r="AA13" s="28"/>
      <c r="AB13" s="27" t="s">
        <v>96</v>
      </c>
      <c r="AC13" s="27"/>
      <c r="AD13" s="14" t="s">
        <v>68</v>
      </c>
      <c r="AF13" s="14" t="s">
        <v>65</v>
      </c>
      <c r="AG13" s="14" t="s">
        <v>42</v>
      </c>
      <c r="AH13" s="33"/>
      <c r="AI13" s="33" t="s">
        <v>42</v>
      </c>
      <c r="AJ13" s="33" t="s">
        <v>106</v>
      </c>
      <c r="AK13" s="33" t="s">
        <v>101</v>
      </c>
      <c r="AL13" s="37" t="s">
        <v>119</v>
      </c>
      <c r="AM13" s="37" t="s">
        <v>116</v>
      </c>
      <c r="AN13" s="37" t="s">
        <v>122</v>
      </c>
      <c r="AO13" s="37"/>
      <c r="AP13" s="37" t="s">
        <v>65</v>
      </c>
      <c r="AQ13" s="28" t="s">
        <v>42</v>
      </c>
      <c r="AR13" s="37" t="s">
        <v>65</v>
      </c>
      <c r="AS13" s="37"/>
    </row>
    <row r="14" spans="1:45" ht="90" x14ac:dyDescent="0.2">
      <c r="A14" s="60"/>
      <c r="B14" s="14" t="s">
        <v>27</v>
      </c>
      <c r="C14" s="14" t="s">
        <v>30</v>
      </c>
      <c r="D14" s="14" t="s">
        <v>39</v>
      </c>
      <c r="E14" s="8" t="s">
        <v>44</v>
      </c>
      <c r="F14" s="14"/>
      <c r="G14" s="8" t="s">
        <v>42</v>
      </c>
      <c r="H14" s="22" t="s">
        <v>82</v>
      </c>
      <c r="I14" s="22" t="s">
        <v>77</v>
      </c>
      <c r="J14" s="33"/>
      <c r="K14" s="8" t="s">
        <v>42</v>
      </c>
      <c r="L14" s="8"/>
      <c r="M14" s="30">
        <f t="shared" si="0"/>
        <v>3</v>
      </c>
      <c r="N14" s="8"/>
      <c r="O14" s="11" t="s">
        <v>50</v>
      </c>
      <c r="P14" s="8" t="s">
        <v>45</v>
      </c>
      <c r="Q14" s="8" t="s">
        <v>44</v>
      </c>
      <c r="R14" s="14" t="s">
        <v>67</v>
      </c>
      <c r="T14" s="14" t="s">
        <v>65</v>
      </c>
      <c r="U14" s="14"/>
      <c r="X14" s="21" t="s">
        <v>73</v>
      </c>
      <c r="Y14" s="15" t="s">
        <v>78</v>
      </c>
      <c r="Z14" s="26" t="s">
        <v>93</v>
      </c>
      <c r="AA14" s="28"/>
      <c r="AB14" s="29" t="s">
        <v>91</v>
      </c>
      <c r="AC14" s="27"/>
      <c r="AD14" s="14" t="s">
        <v>67</v>
      </c>
      <c r="AF14" s="14" t="s">
        <v>65</v>
      </c>
      <c r="AG14" s="14"/>
      <c r="AH14" s="33" t="s">
        <v>110</v>
      </c>
      <c r="AI14" s="33"/>
      <c r="AJ14" s="33" t="s">
        <v>45</v>
      </c>
      <c r="AK14" s="33"/>
      <c r="AL14" s="37" t="s">
        <v>120</v>
      </c>
      <c r="AM14" s="37" t="s">
        <v>42</v>
      </c>
      <c r="AN14" s="39" t="s">
        <v>120</v>
      </c>
      <c r="AO14" s="37"/>
      <c r="AP14" s="37" t="s">
        <v>65</v>
      </c>
      <c r="AQ14" s="28" t="s">
        <v>42</v>
      </c>
      <c r="AR14" s="37" t="s">
        <v>65</v>
      </c>
      <c r="AS14" s="37"/>
    </row>
    <row r="15" spans="1:45" ht="75" x14ac:dyDescent="0.2">
      <c r="A15" s="60"/>
      <c r="B15" s="14" t="s">
        <v>14</v>
      </c>
      <c r="C15" s="8" t="s">
        <v>53</v>
      </c>
      <c r="D15" s="14" t="s">
        <v>39</v>
      </c>
      <c r="E15" s="8" t="s">
        <v>44</v>
      </c>
      <c r="F15" s="14"/>
      <c r="G15" s="8" t="s">
        <v>42</v>
      </c>
      <c r="H15" s="22" t="s">
        <v>81</v>
      </c>
      <c r="I15" s="22"/>
      <c r="J15" s="33"/>
      <c r="K15" s="8"/>
      <c r="L15" s="8"/>
      <c r="M15" s="30">
        <f t="shared" si="0"/>
        <v>2</v>
      </c>
      <c r="N15" s="8"/>
      <c r="O15" s="11" t="s">
        <v>50</v>
      </c>
      <c r="P15" s="8" t="s">
        <v>60</v>
      </c>
      <c r="Q15" s="8" t="s">
        <v>44</v>
      </c>
      <c r="R15" s="14" t="s">
        <v>67</v>
      </c>
      <c r="T15" s="14" t="s">
        <v>65</v>
      </c>
      <c r="U15" s="14"/>
      <c r="X15" s="20" t="s">
        <v>71</v>
      </c>
      <c r="Z15" s="26" t="s">
        <v>87</v>
      </c>
      <c r="AA15" s="28" t="s">
        <v>88</v>
      </c>
      <c r="AB15" s="27" t="s">
        <v>92</v>
      </c>
      <c r="AC15" s="27"/>
      <c r="AD15" s="14" t="s">
        <v>67</v>
      </c>
      <c r="AF15" s="14" t="s">
        <v>65</v>
      </c>
      <c r="AG15" s="14"/>
      <c r="AH15" s="33" t="s">
        <v>110</v>
      </c>
      <c r="AI15" s="33"/>
      <c r="AJ15" s="33" t="s">
        <v>45</v>
      </c>
      <c r="AK15" s="33"/>
      <c r="AL15" s="37" t="s">
        <v>117</v>
      </c>
      <c r="AM15" s="37"/>
      <c r="AN15" s="38" t="s">
        <v>113</v>
      </c>
      <c r="AO15" s="37"/>
      <c r="AP15" s="37" t="s">
        <v>65</v>
      </c>
      <c r="AQ15" s="28" t="s">
        <v>81</v>
      </c>
      <c r="AR15" s="37" t="s">
        <v>65</v>
      </c>
      <c r="AS15" s="37"/>
    </row>
    <row r="16" spans="1:45" ht="110.25" customHeight="1" x14ac:dyDescent="0.2">
      <c r="A16" s="60"/>
      <c r="B16" s="14" t="s">
        <v>15</v>
      </c>
      <c r="C16" s="8" t="s">
        <v>32</v>
      </c>
      <c r="D16" s="14" t="s">
        <v>29</v>
      </c>
      <c r="E16" s="8" t="s">
        <v>42</v>
      </c>
      <c r="F16" s="14" t="s">
        <v>42</v>
      </c>
      <c r="G16" s="8" t="s">
        <v>42</v>
      </c>
      <c r="H16" s="22" t="s">
        <v>82</v>
      </c>
      <c r="I16" s="22"/>
      <c r="J16" s="33" t="s">
        <v>101</v>
      </c>
      <c r="K16" s="8" t="s">
        <v>44</v>
      </c>
      <c r="L16" s="8"/>
      <c r="M16" s="30">
        <f t="shared" si="0"/>
        <v>4</v>
      </c>
      <c r="N16" s="8" t="s">
        <v>54</v>
      </c>
      <c r="O16" s="11" t="s">
        <v>42</v>
      </c>
      <c r="P16" s="8" t="s">
        <v>55</v>
      </c>
      <c r="Q16" s="8" t="s">
        <v>42</v>
      </c>
      <c r="R16" s="14" t="s">
        <v>68</v>
      </c>
      <c r="T16" s="14" t="s">
        <v>65</v>
      </c>
      <c r="U16" s="14" t="s">
        <v>42</v>
      </c>
      <c r="X16" s="20" t="s">
        <v>74</v>
      </c>
      <c r="Y16" s="15" t="s">
        <v>77</v>
      </c>
      <c r="Z16" s="26" t="s">
        <v>94</v>
      </c>
      <c r="AA16" s="28"/>
      <c r="AB16" s="27" t="s">
        <v>97</v>
      </c>
      <c r="AC16" s="27"/>
      <c r="AD16" s="14" t="s">
        <v>68</v>
      </c>
      <c r="AF16" s="14" t="s">
        <v>65</v>
      </c>
      <c r="AG16" s="14" t="s">
        <v>42</v>
      </c>
      <c r="AH16" s="33" t="s">
        <v>107</v>
      </c>
      <c r="AI16" s="33" t="s">
        <v>42</v>
      </c>
      <c r="AJ16" s="33" t="s">
        <v>73</v>
      </c>
      <c r="AK16" s="33" t="s">
        <v>101</v>
      </c>
      <c r="AL16" s="37"/>
      <c r="AM16" s="37"/>
      <c r="AN16" s="38"/>
      <c r="AO16" s="37"/>
      <c r="AP16" s="37" t="s">
        <v>65</v>
      </c>
      <c r="AQ16" s="28"/>
      <c r="AR16" s="37" t="s">
        <v>65</v>
      </c>
      <c r="AS16" s="37"/>
    </row>
    <row r="17" spans="1:45" ht="90" x14ac:dyDescent="0.2">
      <c r="A17" s="60"/>
      <c r="B17" s="14" t="s">
        <v>17</v>
      </c>
      <c r="C17" s="8"/>
      <c r="D17" s="14" t="s">
        <v>28</v>
      </c>
      <c r="E17" s="8" t="s">
        <v>42</v>
      </c>
      <c r="F17" s="14" t="s">
        <v>42</v>
      </c>
      <c r="G17" s="8" t="s">
        <v>42</v>
      </c>
      <c r="H17" s="22" t="s">
        <v>82</v>
      </c>
      <c r="I17" s="22"/>
      <c r="J17" s="33" t="s">
        <v>101</v>
      </c>
      <c r="K17" s="8" t="s">
        <v>44</v>
      </c>
      <c r="L17" s="8"/>
      <c r="M17" s="30">
        <f t="shared" si="0"/>
        <v>4</v>
      </c>
      <c r="N17" s="8"/>
      <c r="O17" s="11" t="s">
        <v>42</v>
      </c>
      <c r="P17" s="8" t="s">
        <v>47</v>
      </c>
      <c r="Q17" s="8" t="s">
        <v>42</v>
      </c>
      <c r="R17" s="14" t="s">
        <v>68</v>
      </c>
      <c r="T17" s="14" t="s">
        <v>65</v>
      </c>
      <c r="U17" s="14" t="s">
        <v>42</v>
      </c>
      <c r="X17" s="20" t="s">
        <v>47</v>
      </c>
      <c r="Y17" s="15" t="s">
        <v>78</v>
      </c>
      <c r="Z17" s="26" t="s">
        <v>94</v>
      </c>
      <c r="AA17" s="28"/>
      <c r="AB17" s="27" t="s">
        <v>98</v>
      </c>
      <c r="AC17" s="27"/>
      <c r="AD17" s="14" t="s">
        <v>68</v>
      </c>
      <c r="AF17" s="14" t="s">
        <v>65</v>
      </c>
      <c r="AG17" s="14" t="s">
        <v>42</v>
      </c>
      <c r="AH17" s="33" t="s">
        <v>108</v>
      </c>
      <c r="AI17" s="33" t="s">
        <v>42</v>
      </c>
      <c r="AJ17" s="33" t="s">
        <v>73</v>
      </c>
      <c r="AK17" s="33" t="s">
        <v>101</v>
      </c>
      <c r="AL17" s="37" t="s">
        <v>123</v>
      </c>
      <c r="AM17" s="37" t="s">
        <v>42</v>
      </c>
      <c r="AN17" s="38" t="s">
        <v>113</v>
      </c>
      <c r="AO17" s="37"/>
      <c r="AP17" s="37" t="s">
        <v>65</v>
      </c>
      <c r="AQ17" s="28"/>
      <c r="AR17" s="37" t="s">
        <v>65</v>
      </c>
      <c r="AS17" s="37"/>
    </row>
    <row r="18" spans="1:45" ht="63.75" x14ac:dyDescent="0.2">
      <c r="A18" s="60"/>
      <c r="B18" s="14" t="s">
        <v>19</v>
      </c>
      <c r="C18" s="8" t="s">
        <v>32</v>
      </c>
      <c r="D18" s="14" t="s">
        <v>29</v>
      </c>
      <c r="E18" s="8" t="s">
        <v>42</v>
      </c>
      <c r="F18" s="14" t="s">
        <v>42</v>
      </c>
      <c r="G18" s="8" t="s">
        <v>42</v>
      </c>
      <c r="H18" s="22" t="s">
        <v>82</v>
      </c>
      <c r="I18" s="22" t="s">
        <v>77</v>
      </c>
      <c r="J18" s="33" t="s">
        <v>101</v>
      </c>
      <c r="K18" s="8" t="s">
        <v>42</v>
      </c>
      <c r="L18" s="8"/>
      <c r="M18" s="30">
        <f t="shared" si="0"/>
        <v>6</v>
      </c>
      <c r="N18" s="8"/>
      <c r="O18" s="11" t="s">
        <v>42</v>
      </c>
      <c r="P18" s="8" t="s">
        <v>47</v>
      </c>
      <c r="Q18" s="8" t="s">
        <v>42</v>
      </c>
      <c r="R18" s="14" t="s">
        <v>68</v>
      </c>
      <c r="T18" s="14" t="s">
        <v>65</v>
      </c>
      <c r="U18" s="14" t="s">
        <v>42</v>
      </c>
      <c r="X18" s="20" t="s">
        <v>47</v>
      </c>
      <c r="Y18" s="15" t="s">
        <v>79</v>
      </c>
      <c r="Z18" s="26" t="s">
        <v>99</v>
      </c>
      <c r="AA18" s="28"/>
      <c r="AB18" s="27" t="s">
        <v>98</v>
      </c>
      <c r="AC18" s="27"/>
      <c r="AD18" s="14" t="s">
        <v>68</v>
      </c>
      <c r="AF18" s="14" t="s">
        <v>65</v>
      </c>
      <c r="AG18" s="14" t="s">
        <v>42</v>
      </c>
      <c r="AH18" s="33"/>
      <c r="AI18" s="33" t="s">
        <v>42</v>
      </c>
      <c r="AJ18" s="33" t="s">
        <v>73</v>
      </c>
      <c r="AK18" s="33" t="s">
        <v>101</v>
      </c>
      <c r="AL18" s="37"/>
      <c r="AM18" s="37"/>
      <c r="AN18" s="38" t="s">
        <v>47</v>
      </c>
      <c r="AO18" s="37"/>
      <c r="AP18" s="37" t="s">
        <v>65</v>
      </c>
      <c r="AQ18" s="28" t="s">
        <v>42</v>
      </c>
      <c r="AR18" s="37" t="s">
        <v>65</v>
      </c>
      <c r="AS18" s="37"/>
    </row>
    <row r="19" spans="1:45" ht="27" x14ac:dyDescent="0.2">
      <c r="A19" s="60"/>
      <c r="B19" s="14" t="s">
        <v>20</v>
      </c>
      <c r="C19" s="8" t="s">
        <v>32</v>
      </c>
      <c r="D19" s="14" t="s">
        <v>29</v>
      </c>
      <c r="E19" s="8" t="s">
        <v>42</v>
      </c>
      <c r="F19" s="14" t="s">
        <v>42</v>
      </c>
      <c r="G19" s="8" t="s">
        <v>42</v>
      </c>
      <c r="H19" s="22" t="s">
        <v>82</v>
      </c>
      <c r="I19" s="22" t="s">
        <v>77</v>
      </c>
      <c r="J19" s="33" t="s">
        <v>101</v>
      </c>
      <c r="K19" s="8" t="s">
        <v>42</v>
      </c>
      <c r="L19" s="8"/>
      <c r="M19" s="30">
        <f t="shared" si="0"/>
        <v>6</v>
      </c>
      <c r="N19" s="8"/>
      <c r="O19" s="11" t="s">
        <v>42</v>
      </c>
      <c r="P19" s="8" t="s">
        <v>47</v>
      </c>
      <c r="Q19" s="8" t="s">
        <v>42</v>
      </c>
      <c r="R19" s="14" t="s">
        <v>68</v>
      </c>
      <c r="T19" s="14" t="s">
        <v>65</v>
      </c>
      <c r="U19" s="14" t="s">
        <v>42</v>
      </c>
      <c r="X19" s="20" t="s">
        <v>47</v>
      </c>
      <c r="Y19" s="15" t="s">
        <v>79</v>
      </c>
      <c r="Z19" s="26" t="s">
        <v>93</v>
      </c>
      <c r="AA19" s="28"/>
      <c r="AB19" s="27" t="s">
        <v>91</v>
      </c>
      <c r="AC19" s="27"/>
      <c r="AD19" s="14" t="s">
        <v>68</v>
      </c>
      <c r="AF19" s="14" t="s">
        <v>65</v>
      </c>
      <c r="AG19" s="14" t="s">
        <v>42</v>
      </c>
      <c r="AH19" s="33"/>
      <c r="AI19" s="33" t="s">
        <v>42</v>
      </c>
      <c r="AJ19" s="33" t="s">
        <v>109</v>
      </c>
      <c r="AK19" s="33" t="s">
        <v>101</v>
      </c>
      <c r="AL19" s="37"/>
      <c r="AM19" s="37"/>
      <c r="AN19" s="38" t="s">
        <v>47</v>
      </c>
      <c r="AO19" s="37"/>
      <c r="AP19" s="37" t="s">
        <v>45</v>
      </c>
      <c r="AQ19" s="28"/>
      <c r="AR19" s="37" t="s">
        <v>45</v>
      </c>
      <c r="AS19" s="37"/>
    </row>
    <row r="20" spans="1:45" ht="48" x14ac:dyDescent="0.25">
      <c r="A20" s="60"/>
      <c r="B20" s="14" t="s">
        <v>21</v>
      </c>
      <c r="C20" s="8" t="s">
        <v>30</v>
      </c>
      <c r="D20" s="14" t="s">
        <v>39</v>
      </c>
      <c r="E20" s="8" t="s">
        <v>44</v>
      </c>
      <c r="F20" s="23"/>
      <c r="G20" s="8"/>
      <c r="H20" s="22" t="s">
        <v>82</v>
      </c>
      <c r="I20" s="22"/>
      <c r="J20" s="31"/>
      <c r="K20" s="8"/>
      <c r="L20" s="8"/>
      <c r="M20" s="30">
        <f t="shared" si="0"/>
        <v>0</v>
      </c>
      <c r="N20" s="8" t="s">
        <v>56</v>
      </c>
      <c r="O20" s="11" t="s">
        <v>50</v>
      </c>
      <c r="P20" s="8" t="s">
        <v>45</v>
      </c>
      <c r="Q20" s="8" t="s">
        <v>44</v>
      </c>
      <c r="R20" s="14" t="s">
        <v>67</v>
      </c>
      <c r="T20" s="14" t="s">
        <v>65</v>
      </c>
      <c r="U20" s="14"/>
      <c r="X20" s="20" t="s">
        <v>75</v>
      </c>
      <c r="Y20" s="15" t="s">
        <v>79</v>
      </c>
      <c r="Z20" s="26" t="s">
        <v>93</v>
      </c>
      <c r="AA20" s="28"/>
      <c r="AB20" s="27" t="s">
        <v>91</v>
      </c>
      <c r="AC20" s="27"/>
      <c r="AD20" s="14" t="s">
        <v>67</v>
      </c>
      <c r="AF20" s="14" t="s">
        <v>65</v>
      </c>
      <c r="AG20" s="14"/>
      <c r="AH20" s="33" t="s">
        <v>110</v>
      </c>
      <c r="AI20" s="33"/>
      <c r="AJ20" s="33" t="s">
        <v>45</v>
      </c>
      <c r="AK20" s="33"/>
      <c r="AL20" s="37" t="s">
        <v>114</v>
      </c>
      <c r="AM20" s="37" t="s">
        <v>42</v>
      </c>
      <c r="AN20" s="38" t="s">
        <v>115</v>
      </c>
      <c r="AO20" s="37"/>
      <c r="AP20" s="37" t="s">
        <v>45</v>
      </c>
      <c r="AQ20" s="28"/>
      <c r="AR20" s="37" t="s">
        <v>45</v>
      </c>
      <c r="AS20" s="37"/>
    </row>
    <row r="21" spans="1:45" ht="54.75" customHeight="1" x14ac:dyDescent="0.2">
      <c r="A21" s="60"/>
      <c r="B21" s="14" t="s">
        <v>22</v>
      </c>
      <c r="C21" s="8" t="s">
        <v>32</v>
      </c>
      <c r="D21" s="14" t="s">
        <v>29</v>
      </c>
      <c r="E21" s="8" t="s">
        <v>44</v>
      </c>
      <c r="F21" s="19"/>
      <c r="G21" s="8"/>
      <c r="H21" s="22" t="s">
        <v>82</v>
      </c>
      <c r="I21" s="22"/>
      <c r="J21" s="32"/>
      <c r="K21" s="8"/>
      <c r="L21" s="8"/>
      <c r="M21" s="30">
        <f t="shared" si="0"/>
        <v>0</v>
      </c>
      <c r="N21" s="8"/>
      <c r="O21" s="11" t="s">
        <v>50</v>
      </c>
      <c r="P21" s="8" t="s">
        <v>45</v>
      </c>
      <c r="Q21" s="8" t="s">
        <v>44</v>
      </c>
      <c r="R21" s="14" t="s">
        <v>67</v>
      </c>
      <c r="T21" s="14" t="s">
        <v>65</v>
      </c>
      <c r="U21" s="14" t="s">
        <v>42</v>
      </c>
      <c r="X21" s="20" t="s">
        <v>76</v>
      </c>
      <c r="Z21" s="26" t="s">
        <v>93</v>
      </c>
      <c r="AA21" s="28"/>
      <c r="AB21" s="27" t="s">
        <v>91</v>
      </c>
      <c r="AC21" s="27"/>
      <c r="AD21" s="14" t="s">
        <v>67</v>
      </c>
      <c r="AF21" s="14" t="s">
        <v>65</v>
      </c>
      <c r="AG21" s="14" t="s">
        <v>42</v>
      </c>
      <c r="AH21" s="33" t="s">
        <v>111</v>
      </c>
      <c r="AI21" s="33"/>
      <c r="AJ21" s="33" t="s">
        <v>45</v>
      </c>
      <c r="AK21" s="33"/>
      <c r="AL21" s="37" t="s">
        <v>114</v>
      </c>
      <c r="AM21" s="37" t="s">
        <v>42</v>
      </c>
      <c r="AN21" s="38" t="s">
        <v>115</v>
      </c>
      <c r="AO21" s="37"/>
      <c r="AP21" s="37" t="s">
        <v>45</v>
      </c>
      <c r="AQ21" s="28"/>
      <c r="AR21" s="37" t="s">
        <v>45</v>
      </c>
      <c r="AS21" s="37"/>
    </row>
    <row r="22" spans="1:45" x14ac:dyDescent="0.2">
      <c r="E22" s="8"/>
      <c r="F22" s="8"/>
      <c r="G22" s="8"/>
      <c r="H22" s="8"/>
      <c r="I22" s="8"/>
      <c r="J22" s="8"/>
      <c r="K22" s="8"/>
      <c r="L22" s="8"/>
      <c r="M22" s="8"/>
      <c r="N22" s="8"/>
      <c r="O22" s="11"/>
      <c r="P22" s="8"/>
      <c r="Q22" s="8"/>
      <c r="AL22" s="36"/>
      <c r="AM22" s="36"/>
      <c r="AN22" s="36"/>
      <c r="AO22" s="36"/>
      <c r="AP22" s="36"/>
      <c r="AQ22" s="36"/>
      <c r="AR22" s="36"/>
      <c r="AS22" s="36"/>
    </row>
    <row r="23" spans="1:45" ht="43.5" customHeight="1" x14ac:dyDescent="0.25">
      <c r="A23" s="59" t="s">
        <v>38</v>
      </c>
      <c r="B23" s="59"/>
      <c r="C23" s="59"/>
      <c r="D23" s="59"/>
      <c r="E23" s="8"/>
      <c r="F23" s="8"/>
      <c r="G23" s="8"/>
      <c r="H23" s="8"/>
      <c r="I23" s="8"/>
      <c r="J23" s="8"/>
      <c r="M23" s="8"/>
      <c r="N23" s="8"/>
      <c r="O23" s="11"/>
      <c r="P23" s="8"/>
      <c r="Q23" s="8"/>
    </row>
  </sheetData>
  <mergeCells count="10">
    <mergeCell ref="AP1:AS1"/>
    <mergeCell ref="AL1:AO1"/>
    <mergeCell ref="AH1:AK1"/>
    <mergeCell ref="Z1:AC1"/>
    <mergeCell ref="A23:D23"/>
    <mergeCell ref="A2:A21"/>
    <mergeCell ref="N1:Q1"/>
    <mergeCell ref="R1:U1"/>
    <mergeCell ref="V1:Y1"/>
    <mergeCell ref="AD1:A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V1"/>
  <sheetViews>
    <sheetView workbookViewId="0">
      <selection sqref="A1:XFD1"/>
    </sheetView>
  </sheetViews>
  <sheetFormatPr defaultRowHeight="15" x14ac:dyDescent="0.25"/>
  <sheetData>
    <row r="1" spans="5:22" s="9" customFormat="1" x14ac:dyDescent="0.25"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V1" s="10"/>
    </row>
  </sheetData>
  <mergeCells count="8">
    <mergeCell ref="M1:N1"/>
    <mergeCell ref="O1:P1"/>
    <mergeCell ref="Q1:R1"/>
    <mergeCell ref="S1:T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Summary of parameters detection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2013-11-15T16:46:49Z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1384502798</vt:lpwstr>
  </property>
  <property fmtid="{D5CDD505-2E9C-101B-9397-08002B2CF9AE}" pid="3" name="_NewReviewCycle">
    <vt:lpwstr/>
  </property>
</Properties>
</file>